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eing\Downloads\"/>
    </mc:Choice>
  </mc:AlternateContent>
  <xr:revisionPtr revIDLastSave="0" documentId="13_ncr:1_{C8FDC97F-2819-4D3D-9240-4551EBF595D5}" xr6:coauthVersionLast="47" xr6:coauthVersionMax="47" xr10:uidLastSave="{00000000-0000-0000-0000-000000000000}"/>
  <bookViews>
    <workbookView xWindow="-120" yWindow="-120" windowWidth="29040" windowHeight="15840" xr2:uid="{4B455963-B163-45D2-A629-2CB8FA5EF890}"/>
  </bookViews>
  <sheets>
    <sheet name="Sheet1" sheetId="1" r:id="rId1"/>
  </sheets>
  <definedNames>
    <definedName name="_xlnm.Print_Area" localSheetId="0">Sheet1!$A$1:$E$124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6" i="1" l="1"/>
  <c r="C42" i="1"/>
  <c r="C44" i="1" s="1"/>
  <c r="C78" i="1" s="1"/>
  <c r="C81" i="1" s="1"/>
  <c r="C98" i="1" l="1"/>
  <c r="C100" i="1" s="1"/>
</calcChain>
</file>

<file path=xl/sharedStrings.xml><?xml version="1.0" encoding="utf-8"?>
<sst xmlns="http://schemas.openxmlformats.org/spreadsheetml/2006/main" count="106" uniqueCount="98">
  <si>
    <t>Staat van ontleding van de Inschrijvingssom</t>
  </si>
  <si>
    <t>behorende bij Snelfietsroute F28 Utrecht-Amersfoort met contractnummer 1233.</t>
  </si>
  <si>
    <t>Inschrijvingssom</t>
  </si>
  <si>
    <t>De inschrijvingssom dient gespecificeerd te worden en te bestaan uit de som van:</t>
  </si>
  <si>
    <t>- Het totaalbedrag van de staat van prijzen per eenheid.</t>
  </si>
  <si>
    <t>- Ontbrekende posten dient de Inschrijver te verdelen over onderstaande regels.</t>
  </si>
  <si>
    <t>Directe kosten</t>
  </si>
  <si>
    <t>Bedrag in EURO</t>
  </si>
  <si>
    <t>VSP hfd. 6.2 Ontwerpproces</t>
  </si>
  <si>
    <t>Ontwerpwerkzaamheden wegvak 13</t>
  </si>
  <si>
    <t>Ontwerpwerkzaamheden wegvak 14</t>
  </si>
  <si>
    <t>Ontwerpwerkzaamheden wegvak 15</t>
  </si>
  <si>
    <t>Ontwerpwerkzaamheden wegvak 16</t>
  </si>
  <si>
    <t>Ontwerpwerkzaamheden wegvak 17</t>
  </si>
  <si>
    <t>Ontwerpwerkzaamheden wegvak 18</t>
  </si>
  <si>
    <t>Ontwerpwerkzaamheden wegvak 19</t>
  </si>
  <si>
    <t>Ontwerpwerkzaamheden wegvak 20</t>
  </si>
  <si>
    <t>Ontwerpwerkzaamheden wegvak 21</t>
  </si>
  <si>
    <t>Ontwerpwerkzaamheden wegvak 22</t>
  </si>
  <si>
    <t>Ontwerpwerkzaamheden wegvak 23</t>
  </si>
  <si>
    <t>Ontwerpwerkzaamheden wegvak 24A</t>
  </si>
  <si>
    <t>Ontwerpwerkzaamheden wegvak 27</t>
  </si>
  <si>
    <t>Ontwerpwerkzaamheden wegvak 28</t>
  </si>
  <si>
    <t>Ontwerpwerkzaamheden wegvak 32</t>
  </si>
  <si>
    <t>Ontwerpwerkzaamheden wegvak 33</t>
  </si>
  <si>
    <t>Ontwerpwerkzaamheden wegvak 34</t>
  </si>
  <si>
    <t>Ontwerpwerkzaamheden wegvak 40</t>
  </si>
  <si>
    <t>Ontwerpwerkzaamheden wegvak 41</t>
  </si>
  <si>
    <t>Ontwerpwerkzaamheden wegvak 42</t>
  </si>
  <si>
    <t>Ontwerpwerkzaamheden wegvak 47</t>
  </si>
  <si>
    <t>Ontwerpwerkzaamheden wegvak 48</t>
  </si>
  <si>
    <t>Ontwerpwerkzaamheden wegvak 49</t>
  </si>
  <si>
    <t>Ontwerpwerkzaamheden wegvak 50</t>
  </si>
  <si>
    <t>Ontwerpwerkzaamheden wegvak 51</t>
  </si>
  <si>
    <t>Ontwerpwerkzaamheden wegvak 52</t>
  </si>
  <si>
    <t>Ontwerpwerkzaamheden wegvak 53</t>
  </si>
  <si>
    <t>Ontwerpwerkzaamheden wegvak 54</t>
  </si>
  <si>
    <t>Ontwerpwerkzaamheden wegvak 55</t>
  </si>
  <si>
    <t>Ontwerpwerkzaamheden wegvak 56</t>
  </si>
  <si>
    <t>Subtotaal</t>
  </si>
  <si>
    <t>Transport subtotaal pagina 1/3:</t>
  </si>
  <si>
    <t>VSP hfd. 6.3 Realisatieproces:</t>
  </si>
  <si>
    <t>Uitvoeringswerkzaamheden wegvak 13</t>
  </si>
  <si>
    <t>Uitvoeringswerkzaamheden wegvak 14</t>
  </si>
  <si>
    <t>Uitvoeringswerkzaamheden wegvak 15</t>
  </si>
  <si>
    <t>Uitvoeringswerkzaamheden wegvak 16</t>
  </si>
  <si>
    <t>Uitvoeringswerkzaamheden wegvak 17</t>
  </si>
  <si>
    <t>Uitvoeringswerkzaamheden wegvak 18</t>
  </si>
  <si>
    <t>Uitvoeringswerkzaamheden wegvak 19</t>
  </si>
  <si>
    <t>Uitvoeringswerkzaamheden wegvak 20</t>
  </si>
  <si>
    <t>Uitvoeringswerkzaamheden wegvak 21</t>
  </si>
  <si>
    <t>Uitvoeringswerkzaamheden wegvak 22</t>
  </si>
  <si>
    <t>Uitvoeringswerkzaamheden wegvak 23</t>
  </si>
  <si>
    <t>Uitvoeringswerkzaamheden wegvak 24A</t>
  </si>
  <si>
    <t>Uitvoeringswerkzaamheden wegvak 27</t>
  </si>
  <si>
    <t>Uitvoeringswerkzaamheden wegvak 28</t>
  </si>
  <si>
    <t>Uitvoeringswerkzaamheden wegvak 32</t>
  </si>
  <si>
    <t>Uitvoeringswerkzaamheden wegvak 33</t>
  </si>
  <si>
    <t>Uitvoeringswerkzaamheden wegvak 34</t>
  </si>
  <si>
    <t>Uitvoeringswerkzaamheden wegvak 40</t>
  </si>
  <si>
    <t>Uitvoeringswerkzaamheden wegvak 41</t>
  </si>
  <si>
    <t>Uitvoeringswerkzaamheden wegvak 42</t>
  </si>
  <si>
    <t>Uitvoeringswerkzaamheden wegvak 47</t>
  </si>
  <si>
    <t>Uitvoeringswerkzaamheden wegvak 48</t>
  </si>
  <si>
    <t>Uitvoeringswerkzaamheden wegvak 49</t>
  </si>
  <si>
    <t>Uitvoeringswerkzaamheden wegvak 50</t>
  </si>
  <si>
    <t>Uitvoeringswerkzaamheden wegvak 51</t>
  </si>
  <si>
    <t>Uitvoeringswerkzaamheden wegvak 52</t>
  </si>
  <si>
    <t>Uitvoeringswerkzaamheden wegvak 53</t>
  </si>
  <si>
    <t>Uitvoeringswerkzaamheden wegvak 54</t>
  </si>
  <si>
    <t>Uitvoeringswerkzaamheden wegvak 55</t>
  </si>
  <si>
    <t>Uitvoeringswerkzaamheden wegvak 56</t>
  </si>
  <si>
    <t>Transport subtotaal pagina 2/3:</t>
  </si>
  <si>
    <t>Staart- en indirecte kosten</t>
  </si>
  <si>
    <t>Onderhoudstermijn (12 maanden)</t>
  </si>
  <si>
    <t>Projectmanagement (VSP hfd. 3)</t>
  </si>
  <si>
    <t>Projectbeheersing (VSP hfd. 4)</t>
  </si>
  <si>
    <t>Omgevingsmanagement (VSP hfd. 5)</t>
  </si>
  <si>
    <t>Overige, algemene kosten</t>
  </si>
  <si>
    <t>Risico</t>
  </si>
  <si>
    <t>Stelpost tijdelijke aansluitingen</t>
  </si>
  <si>
    <t>Stelpost herstel lussen</t>
  </si>
  <si>
    <t>Totaal Inschrijvingssom, de omzetbelasting niet inbegrepen:</t>
  </si>
  <si>
    <t>Gedaan te: …................................. Op: ….............................</t>
  </si>
  <si>
    <t>(plaats en datum)</t>
  </si>
  <si>
    <t>De inschrijver(s),</t>
  </si>
  <si>
    <t>A) ….....................................................................................</t>
  </si>
  <si>
    <t>(handtekening)</t>
  </si>
  <si>
    <t>…..….....................................................................................</t>
  </si>
  <si>
    <t>(naam en functie)</t>
  </si>
  <si>
    <t>B) ….....................................................................................</t>
  </si>
  <si>
    <t>C) ….....................................................................................</t>
  </si>
  <si>
    <t xml:space="preserve"> </t>
  </si>
  <si>
    <t xml:space="preserve">Technisch management (overig VSP hfd. 6) </t>
  </si>
  <si>
    <t>Bijdrage CROW ProContractdata (0,15%)</t>
  </si>
  <si>
    <t>Subtotaal staart</t>
  </si>
  <si>
    <t xml:space="preserve">Winst </t>
  </si>
  <si>
    <t>Eventuele projectkorting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</si>
</sst>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[$€-413]\ * #,##0_ ;_ [$€-413]\ * \-#,##0_ ;_ [$€-413]\ * &quot;-&quot;??_ ;_ @_ "/>
    <numFmt numFmtId="165" formatCode="0.0%"/>
    <numFmt numFmtId="166" formatCode="_-[$€]\ * #,##0.00_-;_-[$€]\ * #,##0.00\-;_-[$€]\ * &quot;-&quot;??_-;_-@_-"/>
  </numFmts>
  <fonts count="9" x14ac:knownFonts="1">
    <font>
      <sz val="10"/>
      <color rgb="FF000000"/>
      <name val="Arial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b/>
      <u/>
      <sz val="10"/>
      <color rgb="FF000000"/>
      <name val="Verdana"/>
      <family val="2"/>
    </font>
    <font>
      <b/>
      <sz val="12"/>
      <color rgb="FF000000"/>
      <name val="Verdana"/>
      <family val="2"/>
    </font>
    <font>
      <sz val="8"/>
      <name val="Arial"/>
      <family val="2"/>
    </font>
    <font>
      <sz val="8"/>
      <color rgb="FF000000"/>
      <name val="Verdana"/>
      <family val="2"/>
    </font>
    <font>
      <sz val="10"/>
      <name val="Verdan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6" fontId="8" fillId="0" borderId="0" applyFont="0" applyFill="0" applyBorder="0" applyAlignment="0" applyProtection="0"/>
  </cellStyleXfs>
  <cellXfs count="37">
    <xf numFmtId="0" fontId="0" fillId="0" borderId="0" xfId="0"/>
    <xf numFmtId="0" fontId="1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3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3" borderId="4" xfId="0" applyFont="1" applyFill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7" fillId="3" borderId="4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horizontal="left" vertical="center" wrapText="1"/>
    </xf>
    <xf numFmtId="9" fontId="1" fillId="3" borderId="0" xfId="0" applyNumberFormat="1" applyFont="1" applyFill="1" applyAlignment="1">
      <alignment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vertical="center" wrapText="1"/>
    </xf>
    <xf numFmtId="164" fontId="2" fillId="3" borderId="3" xfId="0" applyNumberFormat="1" applyFont="1" applyFill="1" applyBorder="1" applyAlignment="1">
      <alignment horizontal="right" vertical="center" wrapText="1"/>
    </xf>
    <xf numFmtId="164" fontId="2" fillId="3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Fill="1" applyBorder="1" applyAlignment="1"/>
    <xf numFmtId="164" fontId="2" fillId="3" borderId="1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Alignment="1">
      <alignment horizontal="center" vertical="center"/>
    </xf>
    <xf numFmtId="164" fontId="1" fillId="3" borderId="0" xfId="0" applyNumberFormat="1" applyFont="1" applyFill="1" applyAlignment="1">
      <alignment horizontal="left" vertical="center"/>
    </xf>
    <xf numFmtId="164" fontId="1" fillId="2" borderId="0" xfId="0" applyNumberFormat="1" applyFont="1" applyFill="1" applyAlignment="1">
      <alignment horizontal="center" vertical="center"/>
    </xf>
    <xf numFmtId="165" fontId="1" fillId="3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vertical="center"/>
    </xf>
    <xf numFmtId="0" fontId="1" fillId="3" borderId="0" xfId="0" applyFont="1" applyFill="1" applyAlignment="1">
      <alignment horizontal="left" vertical="center" wrapText="1"/>
    </xf>
    <xf numFmtId="0" fontId="1" fillId="3" borderId="0" xfId="0" quotePrefix="1" applyFont="1" applyFill="1" applyAlignment="1">
      <alignment horizontal="left" vertical="center" wrapText="1"/>
    </xf>
  </cellXfs>
  <cellStyles count="2">
    <cellStyle name="Euro" xfId="1" xr:uid="{8B954393-445D-4BD2-983C-3B03DFADE5B7}"/>
    <cellStyle name="Standa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E8862-3B14-426B-B297-ABC0A310C522}">
  <sheetPr>
    <pageSetUpPr fitToPage="1"/>
  </sheetPr>
  <dimension ref="A1:G124"/>
  <sheetViews>
    <sheetView tabSelected="1" view="pageBreakPreview" zoomScale="85" zoomScaleNormal="100" zoomScaleSheetLayoutView="85" workbookViewId="0">
      <selection activeCell="B12" sqref="B12"/>
    </sheetView>
  </sheetViews>
  <sheetFormatPr defaultColWidth="9.140625" defaultRowHeight="12.75" x14ac:dyDescent="0.2"/>
  <cols>
    <col min="1" max="1" width="6.28515625" style="6" customWidth="1"/>
    <col min="2" max="2" width="67.85546875" style="9" customWidth="1"/>
    <col min="3" max="3" width="23.140625" style="32" customWidth="1"/>
    <col min="4" max="4" width="9.140625" style="9"/>
    <col min="5" max="5" width="2.7109375" style="9" customWidth="1"/>
    <col min="6" max="6" width="2.42578125" style="9" customWidth="1"/>
    <col min="7" max="7" width="13.7109375" style="9" bestFit="1" customWidth="1"/>
    <col min="8" max="8" width="9.140625" style="9"/>
    <col min="9" max="9" width="13" style="9" customWidth="1"/>
    <col min="10" max="16384" width="9.140625" style="9"/>
  </cols>
  <sheetData>
    <row r="1" spans="1:5" ht="27" customHeight="1" x14ac:dyDescent="0.2">
      <c r="B1" s="7" t="s">
        <v>0</v>
      </c>
      <c r="C1" s="19"/>
      <c r="D1" s="8"/>
      <c r="E1" s="8"/>
    </row>
    <row r="2" spans="1:5" ht="27" customHeight="1" x14ac:dyDescent="0.2">
      <c r="B2" s="36" t="s">
        <v>1</v>
      </c>
      <c r="C2" s="36"/>
      <c r="D2" s="36"/>
      <c r="E2" s="36"/>
    </row>
    <row r="3" spans="1:5" x14ac:dyDescent="0.2">
      <c r="B3" s="8"/>
      <c r="C3" s="19"/>
      <c r="D3" s="8"/>
      <c r="E3" s="8"/>
    </row>
    <row r="4" spans="1:5" x14ac:dyDescent="0.2">
      <c r="B4" s="5" t="s">
        <v>2</v>
      </c>
      <c r="C4" s="19"/>
      <c r="D4" s="8"/>
      <c r="E4" s="8"/>
    </row>
    <row r="5" spans="1:5" x14ac:dyDescent="0.2">
      <c r="B5" s="35" t="s">
        <v>3</v>
      </c>
      <c r="C5" s="35"/>
      <c r="D5" s="35"/>
      <c r="E5" s="35"/>
    </row>
    <row r="6" spans="1:5" x14ac:dyDescent="0.2">
      <c r="B6" s="36" t="s">
        <v>4</v>
      </c>
      <c r="C6" s="36"/>
      <c r="D6" s="36"/>
      <c r="E6" s="36"/>
    </row>
    <row r="7" spans="1:5" x14ac:dyDescent="0.2">
      <c r="B7" s="36" t="s">
        <v>5</v>
      </c>
      <c r="C7" s="35"/>
      <c r="D7" s="35"/>
      <c r="E7" s="16"/>
    </row>
    <row r="8" spans="1:5" ht="13.5" thickBot="1" x14ac:dyDescent="0.25">
      <c r="B8" s="8"/>
      <c r="C8" s="19"/>
      <c r="D8" s="8"/>
      <c r="E8" s="8"/>
    </row>
    <row r="9" spans="1:5" ht="24.75" customHeight="1" thickBot="1" x14ac:dyDescent="0.25">
      <c r="A9" s="11"/>
      <c r="B9" s="13" t="s">
        <v>6</v>
      </c>
      <c r="C9" s="20" t="s">
        <v>7</v>
      </c>
      <c r="D9" s="8"/>
      <c r="E9" s="8"/>
    </row>
    <row r="10" spans="1:5" ht="16.5" customHeight="1" thickBot="1" x14ac:dyDescent="0.25">
      <c r="B10" s="14" t="s">
        <v>8</v>
      </c>
      <c r="C10" s="21"/>
      <c r="D10" s="8"/>
      <c r="E10" s="8"/>
    </row>
    <row r="11" spans="1:5" ht="16.5" customHeight="1" x14ac:dyDescent="0.2">
      <c r="B11" s="10" t="s">
        <v>9</v>
      </c>
      <c r="C11" s="18">
        <v>0</v>
      </c>
      <c r="D11" s="8"/>
      <c r="E11" s="8"/>
    </row>
    <row r="12" spans="1:5" ht="16.5" customHeight="1" x14ac:dyDescent="0.2">
      <c r="B12" s="10" t="s">
        <v>10</v>
      </c>
      <c r="C12" s="18">
        <v>0</v>
      </c>
      <c r="D12" s="8"/>
      <c r="E12" s="8"/>
    </row>
    <row r="13" spans="1:5" ht="16.5" customHeight="1" x14ac:dyDescent="0.2">
      <c r="B13" s="10" t="s">
        <v>11</v>
      </c>
      <c r="C13" s="18">
        <v>0</v>
      </c>
      <c r="D13" s="8"/>
      <c r="E13" s="8"/>
    </row>
    <row r="14" spans="1:5" ht="16.5" customHeight="1" x14ac:dyDescent="0.2">
      <c r="B14" s="10" t="s">
        <v>12</v>
      </c>
      <c r="C14" s="18">
        <v>0</v>
      </c>
      <c r="D14" s="8"/>
      <c r="E14" s="8"/>
    </row>
    <row r="15" spans="1:5" ht="16.5" customHeight="1" x14ac:dyDescent="0.2">
      <c r="B15" s="10" t="s">
        <v>13</v>
      </c>
      <c r="C15" s="18">
        <v>0</v>
      </c>
      <c r="D15" s="8"/>
      <c r="E15" s="8"/>
    </row>
    <row r="16" spans="1:5" ht="16.5" customHeight="1" x14ac:dyDescent="0.2">
      <c r="B16" s="10" t="s">
        <v>14</v>
      </c>
      <c r="C16" s="18">
        <v>0</v>
      </c>
      <c r="D16" s="8"/>
      <c r="E16" s="8"/>
    </row>
    <row r="17" spans="2:5" ht="16.5" customHeight="1" x14ac:dyDescent="0.2">
      <c r="B17" s="10" t="s">
        <v>15</v>
      </c>
      <c r="C17" s="18">
        <v>0</v>
      </c>
      <c r="D17" s="8"/>
      <c r="E17" s="8"/>
    </row>
    <row r="18" spans="2:5" ht="16.5" customHeight="1" x14ac:dyDescent="0.2">
      <c r="B18" s="10" t="s">
        <v>16</v>
      </c>
      <c r="C18" s="18">
        <v>0</v>
      </c>
      <c r="D18" s="8"/>
      <c r="E18" s="8"/>
    </row>
    <row r="19" spans="2:5" ht="16.5" customHeight="1" x14ac:dyDescent="0.2">
      <c r="B19" s="10" t="s">
        <v>17</v>
      </c>
      <c r="C19" s="18">
        <v>0</v>
      </c>
      <c r="D19" s="8"/>
      <c r="E19" s="8"/>
    </row>
    <row r="20" spans="2:5" ht="16.5" customHeight="1" x14ac:dyDescent="0.2">
      <c r="B20" s="10" t="s">
        <v>18</v>
      </c>
      <c r="C20" s="18">
        <v>0</v>
      </c>
      <c r="D20" s="8"/>
      <c r="E20" s="8"/>
    </row>
    <row r="21" spans="2:5" ht="16.5" customHeight="1" x14ac:dyDescent="0.2">
      <c r="B21" s="10" t="s">
        <v>19</v>
      </c>
      <c r="C21" s="18">
        <v>0</v>
      </c>
      <c r="D21" s="8"/>
      <c r="E21" s="8"/>
    </row>
    <row r="22" spans="2:5" ht="16.5" customHeight="1" x14ac:dyDescent="0.2">
      <c r="B22" s="10" t="s">
        <v>20</v>
      </c>
      <c r="C22" s="18">
        <v>0</v>
      </c>
      <c r="D22" s="8"/>
      <c r="E22" s="8"/>
    </row>
    <row r="23" spans="2:5" ht="16.5" customHeight="1" x14ac:dyDescent="0.2">
      <c r="B23" s="10" t="s">
        <v>21</v>
      </c>
      <c r="C23" s="18">
        <v>0</v>
      </c>
      <c r="D23" s="8"/>
      <c r="E23" s="8"/>
    </row>
    <row r="24" spans="2:5" ht="16.5" customHeight="1" x14ac:dyDescent="0.2">
      <c r="B24" s="10" t="s">
        <v>22</v>
      </c>
      <c r="C24" s="18">
        <v>0</v>
      </c>
      <c r="D24" s="8"/>
      <c r="E24" s="8"/>
    </row>
    <row r="25" spans="2:5" ht="16.5" customHeight="1" x14ac:dyDescent="0.2">
      <c r="B25" s="10" t="s">
        <v>23</v>
      </c>
      <c r="C25" s="18">
        <v>0</v>
      </c>
      <c r="D25" s="8"/>
      <c r="E25" s="8"/>
    </row>
    <row r="26" spans="2:5" ht="16.5" customHeight="1" x14ac:dyDescent="0.2">
      <c r="B26" s="10" t="s">
        <v>24</v>
      </c>
      <c r="C26" s="18">
        <v>0</v>
      </c>
      <c r="D26" s="8"/>
      <c r="E26" s="8"/>
    </row>
    <row r="27" spans="2:5" ht="16.5" customHeight="1" x14ac:dyDescent="0.2">
      <c r="B27" s="10" t="s">
        <v>25</v>
      </c>
      <c r="C27" s="18">
        <v>0</v>
      </c>
      <c r="D27" s="8"/>
      <c r="E27" s="8"/>
    </row>
    <row r="28" spans="2:5" ht="16.5" customHeight="1" x14ac:dyDescent="0.2">
      <c r="B28" s="10" t="s">
        <v>26</v>
      </c>
      <c r="C28" s="18">
        <v>0</v>
      </c>
      <c r="D28" s="8"/>
      <c r="E28" s="8"/>
    </row>
    <row r="29" spans="2:5" ht="16.5" customHeight="1" x14ac:dyDescent="0.2">
      <c r="B29" s="10" t="s">
        <v>27</v>
      </c>
      <c r="C29" s="18">
        <v>0</v>
      </c>
      <c r="D29" s="8"/>
      <c r="E29" s="8"/>
    </row>
    <row r="30" spans="2:5" ht="16.5" customHeight="1" x14ac:dyDescent="0.2">
      <c r="B30" s="10" t="s">
        <v>28</v>
      </c>
      <c r="C30" s="18">
        <v>0</v>
      </c>
      <c r="D30" s="8"/>
      <c r="E30" s="8"/>
    </row>
    <row r="31" spans="2:5" ht="16.5" customHeight="1" x14ac:dyDescent="0.2">
      <c r="B31" s="10" t="s">
        <v>29</v>
      </c>
      <c r="C31" s="18">
        <v>0</v>
      </c>
      <c r="D31" s="8"/>
      <c r="E31" s="8"/>
    </row>
    <row r="32" spans="2:5" ht="16.5" customHeight="1" x14ac:dyDescent="0.2">
      <c r="B32" s="10" t="s">
        <v>30</v>
      </c>
      <c r="C32" s="18">
        <v>0</v>
      </c>
      <c r="D32" s="8"/>
      <c r="E32" s="8"/>
    </row>
    <row r="33" spans="2:5" ht="16.5" customHeight="1" x14ac:dyDescent="0.2">
      <c r="B33" s="10" t="s">
        <v>31</v>
      </c>
      <c r="C33" s="18">
        <v>0</v>
      </c>
      <c r="D33" s="8"/>
      <c r="E33" s="8"/>
    </row>
    <row r="34" spans="2:5" ht="16.5" customHeight="1" x14ac:dyDescent="0.2">
      <c r="B34" s="10" t="s">
        <v>32</v>
      </c>
      <c r="C34" s="18">
        <v>0</v>
      </c>
      <c r="D34" s="8"/>
      <c r="E34" s="8"/>
    </row>
    <row r="35" spans="2:5" ht="16.5" customHeight="1" x14ac:dyDescent="0.2">
      <c r="B35" s="10" t="s">
        <v>33</v>
      </c>
      <c r="C35" s="18">
        <v>0</v>
      </c>
      <c r="D35" s="8"/>
      <c r="E35" s="8"/>
    </row>
    <row r="36" spans="2:5" ht="16.5" customHeight="1" x14ac:dyDescent="0.2">
      <c r="B36" s="10" t="s">
        <v>34</v>
      </c>
      <c r="C36" s="18">
        <v>0</v>
      </c>
      <c r="D36" s="8"/>
      <c r="E36" s="8"/>
    </row>
    <row r="37" spans="2:5" ht="16.5" customHeight="1" x14ac:dyDescent="0.2">
      <c r="B37" s="10" t="s">
        <v>35</v>
      </c>
      <c r="C37" s="18">
        <v>0</v>
      </c>
      <c r="D37" s="8"/>
      <c r="E37" s="8"/>
    </row>
    <row r="38" spans="2:5" ht="16.5" customHeight="1" x14ac:dyDescent="0.2">
      <c r="B38" s="10" t="s">
        <v>36</v>
      </c>
      <c r="C38" s="18">
        <v>0</v>
      </c>
      <c r="D38" s="8"/>
      <c r="E38" s="8"/>
    </row>
    <row r="39" spans="2:5" ht="16.5" customHeight="1" x14ac:dyDescent="0.2">
      <c r="B39" s="10" t="s">
        <v>37</v>
      </c>
      <c r="C39" s="18">
        <v>0</v>
      </c>
      <c r="D39" s="8"/>
      <c r="E39" s="8"/>
    </row>
    <row r="40" spans="2:5" ht="16.5" customHeight="1" x14ac:dyDescent="0.2">
      <c r="B40" s="10" t="s">
        <v>38</v>
      </c>
      <c r="C40" s="18">
        <v>0</v>
      </c>
      <c r="D40" s="8"/>
      <c r="E40" s="8"/>
    </row>
    <row r="41" spans="2:5" ht="8.25" customHeight="1" x14ac:dyDescent="0.2">
      <c r="B41" s="10"/>
      <c r="C41" s="22"/>
      <c r="D41" s="8"/>
      <c r="E41" s="8"/>
    </row>
    <row r="42" spans="2:5" x14ac:dyDescent="0.2">
      <c r="B42" s="2" t="s">
        <v>39</v>
      </c>
      <c r="C42" s="23">
        <f>SUM(C11:C40)</f>
        <v>0</v>
      </c>
      <c r="D42" s="8"/>
      <c r="E42" s="8"/>
    </row>
    <row r="43" spans="2:5" ht="16.5" customHeight="1" x14ac:dyDescent="0.2">
      <c r="B43" s="15"/>
      <c r="C43" s="24"/>
      <c r="D43" s="8"/>
      <c r="E43" s="8"/>
    </row>
    <row r="44" spans="2:5" ht="16.5" customHeight="1" x14ac:dyDescent="0.2">
      <c r="B44" s="3" t="s">
        <v>40</v>
      </c>
      <c r="C44" s="19">
        <f>C42</f>
        <v>0</v>
      </c>
      <c r="D44" s="8"/>
      <c r="E44" s="8"/>
    </row>
    <row r="45" spans="2:5" ht="16.5" customHeight="1" thickBot="1" x14ac:dyDescent="0.25">
      <c r="B45" s="15"/>
      <c r="C45" s="24"/>
      <c r="D45" s="8"/>
      <c r="E45" s="8"/>
    </row>
    <row r="46" spans="2:5" ht="16.5" customHeight="1" x14ac:dyDescent="0.2">
      <c r="B46" s="14" t="s">
        <v>41</v>
      </c>
      <c r="C46" s="21" t="s">
        <v>92</v>
      </c>
      <c r="D46" s="8"/>
      <c r="E46" s="8"/>
    </row>
    <row r="47" spans="2:5" ht="16.5" customHeight="1" x14ac:dyDescent="0.2">
      <c r="B47" s="10" t="s">
        <v>42</v>
      </c>
      <c r="C47" s="18">
        <v>0</v>
      </c>
      <c r="D47" s="8"/>
      <c r="E47" s="8"/>
    </row>
    <row r="48" spans="2:5" ht="16.5" customHeight="1" x14ac:dyDescent="0.2">
      <c r="B48" s="10" t="s">
        <v>43</v>
      </c>
      <c r="C48" s="18">
        <v>0</v>
      </c>
      <c r="D48" s="8"/>
      <c r="E48" s="8"/>
    </row>
    <row r="49" spans="2:5" ht="16.5" customHeight="1" x14ac:dyDescent="0.2">
      <c r="B49" s="10" t="s">
        <v>44</v>
      </c>
      <c r="C49" s="18">
        <v>0</v>
      </c>
      <c r="D49" s="8"/>
      <c r="E49" s="8"/>
    </row>
    <row r="50" spans="2:5" ht="16.5" customHeight="1" x14ac:dyDescent="0.2">
      <c r="B50" s="10" t="s">
        <v>45</v>
      </c>
      <c r="C50" s="18">
        <v>0</v>
      </c>
      <c r="D50" s="8"/>
      <c r="E50" s="8"/>
    </row>
    <row r="51" spans="2:5" ht="16.5" customHeight="1" x14ac:dyDescent="0.2">
      <c r="B51" s="10" t="s">
        <v>46</v>
      </c>
      <c r="C51" s="18">
        <v>0</v>
      </c>
      <c r="D51" s="8"/>
      <c r="E51" s="8"/>
    </row>
    <row r="52" spans="2:5" ht="16.5" customHeight="1" x14ac:dyDescent="0.2">
      <c r="B52" s="10" t="s">
        <v>47</v>
      </c>
      <c r="C52" s="18">
        <v>0</v>
      </c>
      <c r="D52" s="8"/>
      <c r="E52" s="8"/>
    </row>
    <row r="53" spans="2:5" ht="16.5" customHeight="1" x14ac:dyDescent="0.2">
      <c r="B53" s="10" t="s">
        <v>48</v>
      </c>
      <c r="C53" s="18">
        <v>0</v>
      </c>
      <c r="D53" s="8"/>
      <c r="E53" s="8"/>
    </row>
    <row r="54" spans="2:5" ht="16.5" customHeight="1" x14ac:dyDescent="0.2">
      <c r="B54" s="10" t="s">
        <v>49</v>
      </c>
      <c r="C54" s="18">
        <v>0</v>
      </c>
      <c r="D54" s="8"/>
      <c r="E54" s="8"/>
    </row>
    <row r="55" spans="2:5" ht="16.5" customHeight="1" x14ac:dyDescent="0.2">
      <c r="B55" s="10" t="s">
        <v>50</v>
      </c>
      <c r="C55" s="18">
        <v>0</v>
      </c>
      <c r="D55" s="8"/>
      <c r="E55" s="8"/>
    </row>
    <row r="56" spans="2:5" ht="16.5" customHeight="1" x14ac:dyDescent="0.2">
      <c r="B56" s="10" t="s">
        <v>51</v>
      </c>
      <c r="C56" s="18">
        <v>0</v>
      </c>
      <c r="D56" s="8"/>
      <c r="E56" s="8"/>
    </row>
    <row r="57" spans="2:5" ht="16.5" customHeight="1" x14ac:dyDescent="0.2">
      <c r="B57" s="10" t="s">
        <v>52</v>
      </c>
      <c r="C57" s="18">
        <v>0</v>
      </c>
      <c r="D57" s="8"/>
      <c r="E57" s="8"/>
    </row>
    <row r="58" spans="2:5" ht="16.5" customHeight="1" x14ac:dyDescent="0.2">
      <c r="B58" s="10" t="s">
        <v>53</v>
      </c>
      <c r="C58" s="18">
        <v>0</v>
      </c>
      <c r="D58" s="8"/>
      <c r="E58" s="8"/>
    </row>
    <row r="59" spans="2:5" ht="16.5" customHeight="1" x14ac:dyDescent="0.2">
      <c r="B59" s="10" t="s">
        <v>54</v>
      </c>
      <c r="C59" s="18">
        <v>0</v>
      </c>
      <c r="D59" s="8"/>
      <c r="E59" s="8"/>
    </row>
    <row r="60" spans="2:5" ht="16.5" customHeight="1" x14ac:dyDescent="0.2">
      <c r="B60" s="10" t="s">
        <v>55</v>
      </c>
      <c r="C60" s="18">
        <v>0</v>
      </c>
      <c r="D60" s="8"/>
      <c r="E60" s="8"/>
    </row>
    <row r="61" spans="2:5" ht="16.5" customHeight="1" x14ac:dyDescent="0.2">
      <c r="B61" s="10" t="s">
        <v>56</v>
      </c>
      <c r="C61" s="18">
        <v>0</v>
      </c>
      <c r="D61" s="8"/>
      <c r="E61" s="8"/>
    </row>
    <row r="62" spans="2:5" ht="16.5" customHeight="1" x14ac:dyDescent="0.2">
      <c r="B62" s="10" t="s">
        <v>57</v>
      </c>
      <c r="C62" s="18">
        <v>0</v>
      </c>
      <c r="D62" s="8"/>
      <c r="E62" s="8"/>
    </row>
    <row r="63" spans="2:5" ht="16.5" customHeight="1" x14ac:dyDescent="0.2">
      <c r="B63" s="10" t="s">
        <v>58</v>
      </c>
      <c r="C63" s="18">
        <v>0</v>
      </c>
      <c r="D63" s="8"/>
      <c r="E63" s="8"/>
    </row>
    <row r="64" spans="2:5" ht="16.5" customHeight="1" x14ac:dyDescent="0.2">
      <c r="B64" s="10" t="s">
        <v>59</v>
      </c>
      <c r="C64" s="18">
        <v>0</v>
      </c>
      <c r="D64" s="8"/>
      <c r="E64" s="8"/>
    </row>
    <row r="65" spans="2:5" ht="16.5" customHeight="1" x14ac:dyDescent="0.2">
      <c r="B65" s="10" t="s">
        <v>60</v>
      </c>
      <c r="C65" s="18">
        <v>0</v>
      </c>
      <c r="D65" s="8"/>
      <c r="E65" s="8"/>
    </row>
    <row r="66" spans="2:5" ht="16.5" customHeight="1" x14ac:dyDescent="0.2">
      <c r="B66" s="10" t="s">
        <v>61</v>
      </c>
      <c r="C66" s="18">
        <v>0</v>
      </c>
      <c r="D66" s="8"/>
      <c r="E66" s="8"/>
    </row>
    <row r="67" spans="2:5" ht="16.5" customHeight="1" x14ac:dyDescent="0.2">
      <c r="B67" s="10" t="s">
        <v>62</v>
      </c>
      <c r="C67" s="18">
        <v>0</v>
      </c>
      <c r="D67" s="8"/>
      <c r="E67" s="8"/>
    </row>
    <row r="68" spans="2:5" ht="16.5" customHeight="1" x14ac:dyDescent="0.2">
      <c r="B68" s="10" t="s">
        <v>63</v>
      </c>
      <c r="C68" s="18">
        <v>0</v>
      </c>
      <c r="D68" s="8"/>
      <c r="E68" s="8"/>
    </row>
    <row r="69" spans="2:5" ht="16.5" customHeight="1" x14ac:dyDescent="0.2">
      <c r="B69" s="10" t="s">
        <v>64</v>
      </c>
      <c r="C69" s="18">
        <v>0</v>
      </c>
      <c r="D69" s="8"/>
      <c r="E69" s="8"/>
    </row>
    <row r="70" spans="2:5" ht="16.5" customHeight="1" x14ac:dyDescent="0.2">
      <c r="B70" s="10" t="s">
        <v>65</v>
      </c>
      <c r="C70" s="18">
        <v>0</v>
      </c>
      <c r="D70" s="8"/>
      <c r="E70" s="8"/>
    </row>
    <row r="71" spans="2:5" ht="16.5" customHeight="1" x14ac:dyDescent="0.2">
      <c r="B71" s="10" t="s">
        <v>66</v>
      </c>
      <c r="C71" s="18">
        <v>0</v>
      </c>
      <c r="D71" s="8"/>
      <c r="E71" s="8"/>
    </row>
    <row r="72" spans="2:5" ht="16.5" customHeight="1" x14ac:dyDescent="0.2">
      <c r="B72" s="10" t="s">
        <v>67</v>
      </c>
      <c r="C72" s="18">
        <v>0</v>
      </c>
      <c r="D72" s="8"/>
      <c r="E72" s="8"/>
    </row>
    <row r="73" spans="2:5" ht="16.5" customHeight="1" x14ac:dyDescent="0.2">
      <c r="B73" s="10" t="s">
        <v>68</v>
      </c>
      <c r="C73" s="18">
        <v>0</v>
      </c>
      <c r="D73" s="8"/>
      <c r="E73" s="8"/>
    </row>
    <row r="74" spans="2:5" ht="16.5" customHeight="1" x14ac:dyDescent="0.2">
      <c r="B74" s="10" t="s">
        <v>69</v>
      </c>
      <c r="C74" s="18">
        <v>0</v>
      </c>
      <c r="D74" s="8"/>
      <c r="E74" s="8"/>
    </row>
    <row r="75" spans="2:5" ht="16.5" customHeight="1" x14ac:dyDescent="0.2">
      <c r="B75" s="10" t="s">
        <v>70</v>
      </c>
      <c r="C75" s="18">
        <v>0</v>
      </c>
      <c r="D75" s="8"/>
      <c r="E75" s="8"/>
    </row>
    <row r="76" spans="2:5" ht="16.5" customHeight="1" x14ac:dyDescent="0.2">
      <c r="B76" s="10" t="s">
        <v>71</v>
      </c>
      <c r="C76" s="18">
        <v>0</v>
      </c>
      <c r="D76" s="8"/>
      <c r="E76" s="8"/>
    </row>
    <row r="77" spans="2:5" ht="8.25" customHeight="1" x14ac:dyDescent="0.2">
      <c r="B77" s="10"/>
      <c r="C77" s="25">
        <v>0</v>
      </c>
      <c r="D77" s="8"/>
      <c r="E77" s="8"/>
    </row>
    <row r="78" spans="2:5" x14ac:dyDescent="0.2">
      <c r="B78" s="2" t="s">
        <v>39</v>
      </c>
      <c r="C78" s="26">
        <f>SUM(C44:C77)</f>
        <v>0</v>
      </c>
      <c r="D78" s="8"/>
      <c r="E78" s="8"/>
    </row>
    <row r="79" spans="2:5" x14ac:dyDescent="0.2">
      <c r="B79" s="3"/>
      <c r="C79" s="27"/>
      <c r="D79" s="8"/>
      <c r="E79" s="8"/>
    </row>
    <row r="80" spans="2:5" ht="32.25" customHeight="1" x14ac:dyDescent="0.2">
      <c r="B80" s="3"/>
      <c r="C80" s="28"/>
      <c r="D80" s="8"/>
      <c r="E80" s="8"/>
    </row>
    <row r="81" spans="2:7" ht="32.25" customHeight="1" x14ac:dyDescent="0.2">
      <c r="B81" s="3" t="s">
        <v>72</v>
      </c>
      <c r="C81" s="19">
        <f>C78</f>
        <v>0</v>
      </c>
      <c r="D81" s="8"/>
      <c r="E81" s="8"/>
      <c r="G81" s="34" t="s">
        <v>92</v>
      </c>
    </row>
    <row r="82" spans="2:7" x14ac:dyDescent="0.2">
      <c r="B82" s="3"/>
      <c r="C82" s="19"/>
      <c r="D82" s="8"/>
      <c r="E82" s="8"/>
    </row>
    <row r="83" spans="2:7" ht="24.75" customHeight="1" thickBot="1" x14ac:dyDescent="0.25">
      <c r="B83" s="13" t="s">
        <v>73</v>
      </c>
      <c r="C83" s="20"/>
      <c r="D83" s="8"/>
      <c r="E83" s="8"/>
    </row>
    <row r="84" spans="2:7" ht="16.5" customHeight="1" x14ac:dyDescent="0.2">
      <c r="B84" s="10" t="s">
        <v>74</v>
      </c>
      <c r="C84" s="18">
        <v>0</v>
      </c>
      <c r="D84" s="8"/>
      <c r="E84" s="8"/>
    </row>
    <row r="85" spans="2:7" ht="16.5" customHeight="1" x14ac:dyDescent="0.2">
      <c r="B85" s="12" t="s">
        <v>75</v>
      </c>
      <c r="C85" s="18">
        <v>0</v>
      </c>
      <c r="D85" s="17"/>
      <c r="E85" s="8"/>
    </row>
    <row r="86" spans="2:7" ht="16.5" customHeight="1" x14ac:dyDescent="0.2">
      <c r="B86" s="12" t="s">
        <v>76</v>
      </c>
      <c r="C86" s="18">
        <v>0</v>
      </c>
      <c r="D86" s="17"/>
      <c r="E86" s="8"/>
    </row>
    <row r="87" spans="2:7" ht="16.5" customHeight="1" x14ac:dyDescent="0.2">
      <c r="B87" s="12" t="s">
        <v>77</v>
      </c>
      <c r="C87" s="18">
        <v>0</v>
      </c>
      <c r="D87" s="33"/>
      <c r="E87" s="8"/>
    </row>
    <row r="88" spans="2:7" ht="25.5" customHeight="1" x14ac:dyDescent="0.2">
      <c r="B88" s="12" t="s">
        <v>93</v>
      </c>
      <c r="C88" s="18">
        <v>0</v>
      </c>
      <c r="D88" s="8"/>
      <c r="E88" s="8"/>
    </row>
    <row r="89" spans="2:7" ht="16.5" customHeight="1" x14ac:dyDescent="0.2">
      <c r="B89" s="10" t="s">
        <v>78</v>
      </c>
      <c r="C89" s="18">
        <v>0</v>
      </c>
      <c r="D89" s="8"/>
      <c r="E89" s="8"/>
    </row>
    <row r="90" spans="2:7" ht="16.5" customHeight="1" x14ac:dyDescent="0.2">
      <c r="B90" s="10" t="s">
        <v>96</v>
      </c>
      <c r="C90" s="18">
        <v>0</v>
      </c>
      <c r="D90" s="8"/>
      <c r="E90" s="8"/>
    </row>
    <row r="91" spans="2:7" ht="16.5" customHeight="1" x14ac:dyDescent="0.2">
      <c r="B91" s="10" t="s">
        <v>79</v>
      </c>
      <c r="C91" s="18">
        <v>0</v>
      </c>
      <c r="D91" s="8"/>
      <c r="E91" s="8"/>
    </row>
    <row r="92" spans="2:7" ht="16.5" customHeight="1" x14ac:dyDescent="0.2">
      <c r="B92" s="10" t="s">
        <v>97</v>
      </c>
      <c r="C92" s="18">
        <v>0</v>
      </c>
      <c r="D92" s="8"/>
      <c r="E92" s="8"/>
    </row>
    <row r="93" spans="2:7" ht="16.5" customHeight="1" x14ac:dyDescent="0.2">
      <c r="B93" s="10" t="s">
        <v>80</v>
      </c>
      <c r="C93" s="18">
        <v>50000</v>
      </c>
      <c r="D93" s="8"/>
      <c r="E93" s="8"/>
    </row>
    <row r="94" spans="2:7" ht="16.5" customHeight="1" x14ac:dyDescent="0.2">
      <c r="B94" s="10" t="s">
        <v>81</v>
      </c>
      <c r="C94" s="18">
        <v>7500</v>
      </c>
      <c r="D94" s="8"/>
      <c r="E94" s="8"/>
    </row>
    <row r="95" spans="2:7" ht="3" customHeight="1" x14ac:dyDescent="0.2">
      <c r="B95" s="1"/>
      <c r="C95" s="22"/>
      <c r="D95" s="8"/>
      <c r="E95" s="8"/>
    </row>
    <row r="96" spans="2:7" x14ac:dyDescent="0.2">
      <c r="B96" s="2" t="s">
        <v>95</v>
      </c>
      <c r="C96" s="23">
        <f>SUM(C84:C94)</f>
        <v>57500</v>
      </c>
      <c r="D96" s="8"/>
      <c r="E96" s="8"/>
    </row>
    <row r="97" spans="2:5" x14ac:dyDescent="0.2">
      <c r="B97" s="12"/>
      <c r="C97" s="18"/>
      <c r="D97" s="8"/>
      <c r="E97" s="8"/>
    </row>
    <row r="98" spans="2:5" ht="16.5" customHeight="1" x14ac:dyDescent="0.2">
      <c r="B98" s="10" t="s">
        <v>94</v>
      </c>
      <c r="C98" s="18">
        <f>0.0015*(C81+C96)</f>
        <v>86.25</v>
      </c>
      <c r="D98" s="8"/>
      <c r="E98" s="8"/>
    </row>
    <row r="99" spans="2:5" ht="13.5" thickBot="1" x14ac:dyDescent="0.25">
      <c r="B99" s="10"/>
      <c r="C99" s="18"/>
      <c r="D99" s="8"/>
      <c r="E99" s="8"/>
    </row>
    <row r="100" spans="2:5" ht="35.25" customHeight="1" thickBot="1" x14ac:dyDescent="0.25">
      <c r="B100" s="4" t="s">
        <v>82</v>
      </c>
      <c r="C100" s="29">
        <f>C81+C96+C98</f>
        <v>57586.25</v>
      </c>
      <c r="D100" s="8"/>
      <c r="E100" s="8"/>
    </row>
    <row r="101" spans="2:5" x14ac:dyDescent="0.2">
      <c r="B101" s="16"/>
      <c r="C101" s="19"/>
      <c r="D101" s="8"/>
      <c r="E101" s="8"/>
    </row>
    <row r="102" spans="2:5" x14ac:dyDescent="0.2">
      <c r="B102" s="6"/>
      <c r="C102" s="30"/>
      <c r="D102" s="6"/>
      <c r="E102" s="6"/>
    </row>
    <row r="103" spans="2:5" x14ac:dyDescent="0.2">
      <c r="B103" s="6"/>
      <c r="C103" s="30"/>
      <c r="D103" s="6"/>
      <c r="E103" s="6"/>
    </row>
    <row r="104" spans="2:5" x14ac:dyDescent="0.2">
      <c r="B104" s="6"/>
      <c r="C104" s="30"/>
      <c r="D104" s="6"/>
      <c r="E104" s="6"/>
    </row>
    <row r="105" spans="2:5" x14ac:dyDescent="0.2">
      <c r="B105" s="6"/>
      <c r="C105" s="30"/>
      <c r="D105" s="6"/>
      <c r="E105" s="6"/>
    </row>
    <row r="106" spans="2:5" x14ac:dyDescent="0.2">
      <c r="B106" s="6" t="s">
        <v>83</v>
      </c>
      <c r="C106" s="31" t="s">
        <v>84</v>
      </c>
      <c r="D106" s="6"/>
      <c r="E106" s="6"/>
    </row>
    <row r="107" spans="2:5" x14ac:dyDescent="0.2">
      <c r="B107" s="6"/>
      <c r="C107" s="31"/>
      <c r="D107" s="6"/>
      <c r="E107" s="6"/>
    </row>
    <row r="108" spans="2:5" x14ac:dyDescent="0.2">
      <c r="B108" s="6"/>
      <c r="C108" s="31"/>
      <c r="D108" s="6"/>
      <c r="E108" s="6"/>
    </row>
    <row r="109" spans="2:5" x14ac:dyDescent="0.2">
      <c r="B109" s="6" t="s">
        <v>85</v>
      </c>
      <c r="C109" s="31"/>
      <c r="D109" s="6"/>
      <c r="E109" s="6"/>
    </row>
    <row r="110" spans="2:5" x14ac:dyDescent="0.2">
      <c r="B110" s="6"/>
      <c r="C110" s="31"/>
      <c r="D110" s="6"/>
      <c r="E110" s="6"/>
    </row>
    <row r="111" spans="2:5" x14ac:dyDescent="0.2">
      <c r="B111" s="6" t="s">
        <v>86</v>
      </c>
      <c r="C111" s="31" t="s">
        <v>87</v>
      </c>
      <c r="D111" s="6"/>
      <c r="E111" s="6"/>
    </row>
    <row r="112" spans="2:5" x14ac:dyDescent="0.2">
      <c r="B112" s="6"/>
      <c r="C112" s="31"/>
      <c r="D112" s="6"/>
      <c r="E112" s="6"/>
    </row>
    <row r="113" spans="2:5" x14ac:dyDescent="0.2">
      <c r="B113" s="6" t="s">
        <v>88</v>
      </c>
      <c r="C113" s="31" t="s">
        <v>89</v>
      </c>
      <c r="D113" s="6"/>
      <c r="E113" s="6"/>
    </row>
    <row r="114" spans="2:5" x14ac:dyDescent="0.2">
      <c r="B114" s="6"/>
      <c r="C114" s="30"/>
      <c r="D114" s="6"/>
      <c r="E114" s="6"/>
    </row>
    <row r="115" spans="2:5" x14ac:dyDescent="0.2">
      <c r="B115" s="6" t="s">
        <v>90</v>
      </c>
      <c r="C115" s="31" t="s">
        <v>87</v>
      </c>
      <c r="D115" s="6"/>
      <c r="E115" s="6"/>
    </row>
    <row r="116" spans="2:5" x14ac:dyDescent="0.2">
      <c r="B116" s="6"/>
      <c r="C116" s="31"/>
      <c r="D116" s="6"/>
      <c r="E116" s="6"/>
    </row>
    <row r="117" spans="2:5" x14ac:dyDescent="0.2">
      <c r="B117" s="6" t="s">
        <v>88</v>
      </c>
      <c r="C117" s="31" t="s">
        <v>89</v>
      </c>
      <c r="D117" s="6"/>
      <c r="E117" s="6"/>
    </row>
    <row r="118" spans="2:5" x14ac:dyDescent="0.2">
      <c r="B118" s="6"/>
      <c r="C118" s="30"/>
      <c r="D118" s="6"/>
      <c r="E118" s="6"/>
    </row>
    <row r="119" spans="2:5" x14ac:dyDescent="0.2">
      <c r="B119" s="6" t="s">
        <v>91</v>
      </c>
      <c r="C119" s="31" t="s">
        <v>87</v>
      </c>
      <c r="D119" s="6"/>
      <c r="E119" s="6"/>
    </row>
    <row r="120" spans="2:5" x14ac:dyDescent="0.2">
      <c r="B120" s="6"/>
      <c r="C120" s="31"/>
      <c r="D120" s="6"/>
      <c r="E120" s="6"/>
    </row>
    <row r="121" spans="2:5" x14ac:dyDescent="0.2">
      <c r="B121" s="6" t="s">
        <v>88</v>
      </c>
      <c r="C121" s="31" t="s">
        <v>89</v>
      </c>
      <c r="D121" s="6"/>
      <c r="E121" s="6"/>
    </row>
    <row r="122" spans="2:5" x14ac:dyDescent="0.2">
      <c r="B122" s="6"/>
      <c r="C122" s="30"/>
      <c r="D122" s="6"/>
      <c r="E122" s="6"/>
    </row>
    <row r="123" spans="2:5" x14ac:dyDescent="0.2">
      <c r="B123" s="6"/>
      <c r="C123" s="30"/>
      <c r="D123" s="6"/>
      <c r="E123" s="6"/>
    </row>
    <row r="124" spans="2:5" x14ac:dyDescent="0.2">
      <c r="B124" s="6"/>
      <c r="C124" s="30"/>
      <c r="D124" s="6"/>
      <c r="E124" s="6"/>
    </row>
  </sheetData>
  <mergeCells count="4">
    <mergeCell ref="B5:E5"/>
    <mergeCell ref="B7:D7"/>
    <mergeCell ref="B6:E6"/>
    <mergeCell ref="B2:E2"/>
  </mergeCells>
  <phoneticPr fontId="5" type="noConversion"/>
  <pageMargins left="0.25" right="0.25" top="0.75" bottom="0.75" header="0.3" footer="0.3"/>
  <pageSetup paperSize="9" scale="92" fitToHeight="0" orientation="portrait" r:id="rId1"/>
  <headerFooter>
    <oddHeader>&amp;L&amp;"Verdana,Standaard"&amp;F&amp;R&amp;"Verdana,Standaard"Overeenkomst 1233 - SFR F28 Utrecht-Amersfoort</oddHeader>
    <oddFooter>&amp;L&amp;"Verdana,Standaard"&amp;D&amp;R&amp;"Verdana,Standaard"&amp;P/&amp;N</oddFooter>
  </headerFooter>
  <rowBreaks count="2" manualBreakCount="2">
    <brk id="43" max="4" man="1"/>
    <brk id="79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3A53939C08A846B8CF46570352ED25" ma:contentTypeVersion="9" ma:contentTypeDescription="Een nieuw document maken." ma:contentTypeScope="" ma:versionID="0cf7cd4dfad6ea2080e3c4513a38847f">
  <xsd:schema xmlns:xsd="http://www.w3.org/2001/XMLSchema" xmlns:xs="http://www.w3.org/2001/XMLSchema" xmlns:p="http://schemas.microsoft.com/office/2006/metadata/properties" xmlns:ns2="903a3fea-af04-44e7-9aea-07bc465353f3" xmlns:ns3="a8c3af66-deef-47e1-b950-4b577eb99181" targetNamespace="http://schemas.microsoft.com/office/2006/metadata/properties" ma:root="true" ma:fieldsID="4e8076fd62d2cfbabbe8e860dcbb7038" ns2:_="" ns3:_="">
    <xsd:import namespace="903a3fea-af04-44e7-9aea-07bc465353f3"/>
    <xsd:import namespace="a8c3af66-deef-47e1-b950-4b577eb991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a3fea-af04-44e7-9aea-07bc46535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3af66-deef-47e1-b950-4b577eb9918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5CA5EA-B93F-4752-921C-FD9053D53B65}"/>
</file>

<file path=customXml/itemProps2.xml><?xml version="1.0" encoding="utf-8"?>
<ds:datastoreItem xmlns:ds="http://schemas.openxmlformats.org/officeDocument/2006/customXml" ds:itemID="{11621A45-AB61-408F-8171-DD515E662D1E}"/>
</file>

<file path=customXml/itemProps3.xml><?xml version="1.0" encoding="utf-8"?>
<ds:datastoreItem xmlns:ds="http://schemas.openxmlformats.org/officeDocument/2006/customXml" ds:itemID="{1CAA4AD7-B090-4C10-9C53-649C9E036F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Sheet1</vt:lpstr>
      <vt:lpstr>Sheet1!Afdrukbereik</vt:lpstr>
    </vt:vector>
  </TitlesOfParts>
  <Manager/>
  <Company>Arcadis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sander.klein@arcadis.com</dc:creator>
  <cp:keywords/>
  <dc:description/>
  <cp:lastModifiedBy>Klein, Sander</cp:lastModifiedBy>
  <cp:revision/>
  <cp:lastPrinted>2021-12-06T18:47:21Z</cp:lastPrinted>
  <dcterms:created xsi:type="dcterms:W3CDTF">2019-09-09T08:55:45Z</dcterms:created>
  <dcterms:modified xsi:type="dcterms:W3CDTF">2021-12-07T07:19:27Z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0x0101001B3A53939C08A846B8CF46570352ED25</vt:lpwstr>
  </property>
</Properties>
</file>